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J84" i="5"/>
  <c r="I84"/>
  <c r="K83" l="1"/>
  <c r="K82"/>
  <c r="K81"/>
  <c r="K80"/>
  <c r="K33" l="1"/>
  <c r="K32"/>
  <c r="J21"/>
  <c r="I21" l="1"/>
  <c r="H84"/>
  <c r="K52"/>
  <c r="H21"/>
  <c r="K26"/>
  <c r="K24"/>
  <c r="K27"/>
  <c r="K25"/>
  <c r="K28"/>
  <c r="K29"/>
  <c r="K19"/>
  <c r="K21" l="1"/>
  <c r="J49"/>
  <c r="I49"/>
  <c r="I47"/>
  <c r="J44"/>
  <c r="K20"/>
  <c r="K30"/>
  <c r="K37"/>
  <c r="K36"/>
  <c r="K23"/>
  <c r="J18"/>
  <c r="I18"/>
  <c r="I16"/>
  <c r="I51"/>
  <c r="J50"/>
  <c r="H49"/>
  <c r="H66" s="1"/>
  <c r="H18"/>
  <c r="H45" s="1"/>
  <c r="K75"/>
  <c r="K76"/>
  <c r="K78"/>
  <c r="K74"/>
  <c r="K79"/>
  <c r="I59"/>
  <c r="I45" l="1"/>
  <c r="K77"/>
  <c r="I66"/>
  <c r="K60" l="1"/>
  <c r="J59"/>
  <c r="K58"/>
  <c r="J57"/>
  <c r="K57" s="1"/>
  <c r="K56"/>
  <c r="K55"/>
  <c r="K54"/>
  <c r="K53"/>
  <c r="J51"/>
  <c r="K51" s="1"/>
  <c r="K49"/>
  <c r="K48"/>
  <c r="J47"/>
  <c r="K47" s="1"/>
  <c r="K34"/>
  <c r="K61"/>
  <c r="K35"/>
  <c r="J16"/>
  <c r="J45" s="1"/>
  <c r="K87"/>
  <c r="K88"/>
  <c r="K89"/>
  <c r="K90"/>
  <c r="K91"/>
  <c r="K92"/>
  <c r="K65"/>
  <c r="K50" l="1"/>
  <c r="J66"/>
  <c r="K59"/>
  <c r="K70"/>
  <c r="K69"/>
  <c r="K17"/>
  <c r="K18"/>
  <c r="K22"/>
  <c r="K62"/>
  <c r="K63"/>
  <c r="K31"/>
  <c r="K44"/>
  <c r="K43"/>
  <c r="K39"/>
  <c r="K41"/>
  <c r="K42"/>
  <c r="K86"/>
  <c r="H93"/>
  <c r="J93"/>
  <c r="I93"/>
  <c r="J72"/>
  <c r="I72"/>
  <c r="H72"/>
  <c r="K71"/>
  <c r="K68"/>
  <c r="K64"/>
  <c r="K38"/>
  <c r="K40"/>
  <c r="K16"/>
  <c r="J94" l="1"/>
  <c r="H94"/>
  <c r="I94"/>
  <c r="K66"/>
  <c r="K84"/>
  <c r="K45"/>
  <c r="K93"/>
  <c r="K72"/>
  <c r="K94" l="1"/>
</calcChain>
</file>

<file path=xl/sharedStrings.xml><?xml version="1.0" encoding="utf-8"?>
<sst xmlns="http://schemas.openxmlformats.org/spreadsheetml/2006/main" count="333" uniqueCount="97">
  <si>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</si>
  <si>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</si>
  <si>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</si>
  <si>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</si>
  <si>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</si>
  <si>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</si>
  <si>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</si>
  <si>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</si>
  <si>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</si>
  <si>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</si>
  <si>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</si>
  <si>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</si>
  <si>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</si>
  <si>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</si>
  <si>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</si>
  <si>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</si>
  <si>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</si>
  <si>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</si>
  <si>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</si>
  <si>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</si>
  <si>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</si>
  <si>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</si>
  <si>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</si>
  <si>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</si>
  <si>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</si>
  <si>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</si>
  <si>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</si>
  <si>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</si>
  <si>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</si>
  <si>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</si>
  <si>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</si>
  <si>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</si>
  <si>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</si>
  <si>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</si>
  <si>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</si>
  <si>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</si>
  <si>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</si>
  <si>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</si>
  <si>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</si>
  <si>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</si>
  <si>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</si>
  <si>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образовательных учреждений дошкольного образования в соответствие с требованиями правил пожарной безопасности, санитарным нормам и правилам, строительным нормам и правилам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</si>
  <si>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</si>
  <si>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</si>
  <si>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</si>
  <si>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</si>
  <si>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</si>
  <si>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</si>
  <si>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</si>
  <si>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</si>
  <si>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</si>
  <si>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</si>
  <si>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</si>
  <si>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</si>
  <si>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</si>
  <si>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</si>
  <si>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</si>
  <si>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</si>
  <si>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Оздоровление детей за счет средств муниципального бюджета</t>
  </si>
  <si>
    <t>Администрация г.Назарово</t>
  </si>
  <si>
    <t>Оплата стоимости набора продуктов питания или готовых блюд и их транспортировки в лагерях с дневным пребыванием детей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</si>
  <si>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</si>
  <si>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</si>
  <si>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</si>
  <si>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</si>
  <si>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</si>
  <si>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</si>
  <si>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</si>
  <si>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</si>
  <si>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</si>
  <si>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</si>
  <si>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</si>
  <si>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</si>
  <si>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</si>
  <si>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</si>
  <si>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</si>
  <si>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Обеспечение (возмещения) расходов на выплаты помощникам воспитателей в образовательных учреждениях, реализующих основную общеобразовательную программу дошкольного образования детей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</si>
  <si>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</si>
  <si>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</si>
  <si>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</si>
  <si>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</si>
  <si>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</si>
  <si>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</si>
  <si>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</si>
  <si>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</si>
  <si>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</si>
  <si>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</si>
  <si>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</si>
  <si>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</si>
  <si>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</si>
  <si>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</si>
  <si>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</si>
  <si>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</si>
  <si>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Приложение № 4</t>
  </si>
  <si>
    <t>1.8.</t>
  </si>
  <si>
    <t>Введение дополнительных мест в системе дошкольного образования, а также приобретение оборудования, мебели</t>
  </si>
  <si>
    <t>от 23.01.2014    № 67-п</t>
  </si>
</sst>
</file>

<file path=xl/styles.xml><?xml version="1.0" encoding="utf-8"?>
<styleSheet xmlns="http://schemas.openxmlformats.org/spreadsheetml/2006/main">
  <numFmts count="3">
    <numFmt numFmtId="164" formatCode="#,##0.000_р_."/>
    <numFmt numFmtId="165" formatCode="0.000"/>
    <numFmt numFmtId="166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49" fontId="1" fillId="0" borderId="2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64" fontId="1" fillId="0" borderId="8" xfId="0" applyNumberFormat="1" applyFont="1" applyBorder="1"/>
    <xf numFmtId="164" fontId="1" fillId="5" borderId="9" xfId="0" applyNumberFormat="1" applyFont="1" applyFill="1" applyBorder="1"/>
    <xf numFmtId="164" fontId="1" fillId="0" borderId="1" xfId="0" applyNumberFormat="1" applyFont="1" applyBorder="1"/>
    <xf numFmtId="164" fontId="1" fillId="5" borderId="11" xfId="0" applyNumberFormat="1" applyFont="1" applyFill="1" applyBorder="1"/>
    <xf numFmtId="164" fontId="1" fillId="0" borderId="2" xfId="0" applyNumberFormat="1" applyFont="1" applyBorder="1"/>
    <xf numFmtId="164" fontId="1" fillId="0" borderId="13" xfId="0" applyNumberFormat="1" applyFont="1" applyBorder="1"/>
    <xf numFmtId="164" fontId="1" fillId="5" borderId="14" xfId="0" applyNumberFormat="1" applyFont="1" applyFill="1" applyBorder="1"/>
    <xf numFmtId="164" fontId="1" fillId="0" borderId="8" xfId="0" applyNumberFormat="1" applyFont="1" applyBorder="1" applyAlignment="1">
      <alignment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14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5" borderId="25" xfId="0" applyNumberFormat="1" applyFont="1" applyFill="1" applyBorder="1"/>
    <xf numFmtId="164" fontId="1" fillId="0" borderId="11" xfId="0" applyNumberFormat="1" applyFont="1" applyBorder="1"/>
    <xf numFmtId="164" fontId="1" fillId="0" borderId="3" xfId="0" applyNumberFormat="1" applyFont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5" borderId="11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5" borderId="14" xfId="0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164" fontId="1" fillId="5" borderId="27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164" fontId="4" fillId="0" borderId="3" xfId="0" applyNumberFormat="1" applyFont="1" applyBorder="1"/>
    <xf numFmtId="166" fontId="5" fillId="4" borderId="1" xfId="0" applyNumberFormat="1" applyFont="1" applyFill="1" applyBorder="1"/>
    <xf numFmtId="164" fontId="1" fillId="5" borderId="1" xfId="0" applyNumberFormat="1" applyFont="1" applyFill="1" applyBorder="1" applyAlignment="1">
      <alignment vertical="center"/>
    </xf>
    <xf numFmtId="164" fontId="1" fillId="5" borderId="2" xfId="0" applyNumberFormat="1" applyFont="1" applyFill="1" applyBorder="1" applyAlignment="1">
      <alignment vertical="center"/>
    </xf>
    <xf numFmtId="164" fontId="1" fillId="5" borderId="8" xfId="0" applyNumberFormat="1" applyFont="1" applyFill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4" fontId="1" fillId="0" borderId="22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164" fontId="1" fillId="0" borderId="2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49" fontId="1" fillId="0" borderId="29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164" fontId="1" fillId="0" borderId="15" xfId="0" applyNumberFormat="1" applyFont="1" applyBorder="1"/>
    <xf numFmtId="164" fontId="1" fillId="5" borderId="30" xfId="0" applyNumberFormat="1" applyFont="1" applyFill="1" applyBorder="1"/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/>
    <xf numFmtId="49" fontId="1" fillId="0" borderId="1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164" fontId="1" fillId="0" borderId="14" xfId="0" applyNumberFormat="1" applyFont="1" applyBorder="1"/>
    <xf numFmtId="0" fontId="2" fillId="0" borderId="30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right"/>
    </xf>
    <xf numFmtId="0" fontId="0" fillId="0" borderId="26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zoomScale="80" zoomScaleNormal="80" workbookViewId="0">
      <pane xSplit="3" ySplit="13" topLeftCell="D29" activePane="bottomRight" state="frozen"/>
      <selection pane="topRight" activeCell="D1" sqref="D1"/>
      <selection pane="bottomLeft" activeCell="A7" sqref="A7"/>
      <selection pane="bottomRight" activeCell="G31" sqref="G31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10" width="13.140625" style="1" customWidth="1"/>
    <col min="11" max="11" width="13.5703125" style="1" customWidth="1"/>
    <col min="12" max="12" width="17.7109375" style="1" customWidth="1"/>
  </cols>
  <sheetData>
    <row r="1" spans="1:12">
      <c r="J1" s="1" t="s">
        <v>93</v>
      </c>
    </row>
    <row r="2" spans="1:12">
      <c r="J2" s="1" t="s">
        <v>92</v>
      </c>
    </row>
    <row r="3" spans="1:12">
      <c r="J3" s="1" t="s">
        <v>96</v>
      </c>
    </row>
    <row r="4" spans="1:12" ht="18.75" hidden="1" outlineLevel="1">
      <c r="A4" s="9"/>
      <c r="B4" s="9"/>
      <c r="C4" s="9"/>
      <c r="D4" s="9"/>
      <c r="E4" s="9"/>
      <c r="F4" s="9"/>
      <c r="G4" s="9"/>
      <c r="H4" s="9"/>
      <c r="I4" s="151" t="s">
        <v>10</v>
      </c>
      <c r="J4" s="151"/>
      <c r="K4" s="151"/>
      <c r="L4" s="151"/>
    </row>
    <row r="5" spans="1:12" ht="18.75" hidden="1" outlineLevel="1">
      <c r="A5" s="9"/>
      <c r="B5" s="9"/>
      <c r="C5" s="9"/>
      <c r="D5" s="9"/>
      <c r="E5" s="9"/>
      <c r="F5" s="9"/>
      <c r="G5" s="9"/>
      <c r="H5" s="9"/>
      <c r="I5" s="151" t="s">
        <v>61</v>
      </c>
      <c r="J5" s="151"/>
      <c r="K5" s="151"/>
      <c r="L5" s="151"/>
    </row>
    <row r="6" spans="1:12" ht="18.75" hidden="1" outlineLevel="1">
      <c r="A6" s="10"/>
      <c r="B6" s="9"/>
      <c r="C6" s="11"/>
      <c r="D6" s="10"/>
      <c r="E6" s="9"/>
      <c r="F6" s="9"/>
      <c r="G6" s="9"/>
      <c r="H6" s="9"/>
      <c r="I6" s="151" t="s">
        <v>62</v>
      </c>
      <c r="J6" s="151"/>
      <c r="K6" s="151"/>
      <c r="L6" s="151"/>
    </row>
    <row r="7" spans="1:12" ht="36" hidden="1" customHeight="1" outlineLevel="1">
      <c r="B7" s="9"/>
      <c r="E7" s="9"/>
      <c r="F7" s="9"/>
      <c r="G7" s="9"/>
      <c r="H7" s="9"/>
      <c r="I7" s="153" t="s">
        <v>51</v>
      </c>
      <c r="J7" s="153"/>
      <c r="K7" s="153"/>
      <c r="L7" s="153"/>
    </row>
    <row r="8" spans="1:12" ht="12.75" customHeight="1" collapsed="1">
      <c r="B8" s="9"/>
      <c r="E8" s="9"/>
      <c r="F8" s="9"/>
      <c r="G8" s="9"/>
      <c r="H8" s="9"/>
      <c r="I8" s="16"/>
      <c r="J8" s="16"/>
      <c r="K8" s="16"/>
      <c r="L8" s="16"/>
    </row>
    <row r="9" spans="1:12" ht="20.25" customHeight="1">
      <c r="A9" s="142" t="s">
        <v>8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</row>
    <row r="11" spans="1:12" ht="48.75" customHeight="1">
      <c r="A11" s="134" t="s">
        <v>20</v>
      </c>
      <c r="B11" s="134" t="s">
        <v>0</v>
      </c>
      <c r="C11" s="134" t="s">
        <v>2</v>
      </c>
      <c r="D11" s="134" t="s">
        <v>1</v>
      </c>
      <c r="E11" s="134"/>
      <c r="F11" s="134"/>
      <c r="G11" s="134"/>
      <c r="H11" s="134" t="s">
        <v>6</v>
      </c>
      <c r="I11" s="134"/>
      <c r="J11" s="134"/>
      <c r="K11" s="134"/>
      <c r="L11" s="152" t="s">
        <v>9</v>
      </c>
    </row>
    <row r="12" spans="1:12" ht="39.75" customHeight="1">
      <c r="A12" s="134"/>
      <c r="B12" s="134"/>
      <c r="C12" s="134"/>
      <c r="D12" s="4" t="s">
        <v>2</v>
      </c>
      <c r="E12" s="4" t="s">
        <v>3</v>
      </c>
      <c r="F12" s="4" t="s">
        <v>4</v>
      </c>
      <c r="G12" s="4" t="s">
        <v>5</v>
      </c>
      <c r="H12" s="4">
        <v>2014</v>
      </c>
      <c r="I12" s="4">
        <v>2015</v>
      </c>
      <c r="J12" s="4">
        <v>2016</v>
      </c>
      <c r="K12" s="5" t="s">
        <v>7</v>
      </c>
      <c r="L12" s="152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140" t="s">
        <v>63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1"/>
    </row>
    <row r="15" spans="1:12" ht="15.75" thickBot="1">
      <c r="A15" s="138" t="s">
        <v>11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</row>
    <row r="16" spans="1:12" ht="20.25" customHeight="1">
      <c r="A16" s="127" t="s">
        <v>21</v>
      </c>
      <c r="B16" s="146" t="s">
        <v>52</v>
      </c>
      <c r="C16" s="133" t="s">
        <v>18</v>
      </c>
      <c r="D16" s="18" t="s">
        <v>37</v>
      </c>
      <c r="E16" s="18" t="s">
        <v>43</v>
      </c>
      <c r="F16" s="46" t="s">
        <v>71</v>
      </c>
      <c r="G16" s="19">
        <v>111</v>
      </c>
      <c r="H16" s="48">
        <v>2583.1999999999998</v>
      </c>
      <c r="I16" s="48">
        <f>2678.9</f>
        <v>2678.9</v>
      </c>
      <c r="J16" s="48">
        <f>I16</f>
        <v>2678.9</v>
      </c>
      <c r="K16" s="49">
        <f>SUM(H16:J16)</f>
        <v>7941</v>
      </c>
      <c r="L16" s="144" t="s">
        <v>48</v>
      </c>
    </row>
    <row r="17" spans="1:12" ht="20.25" customHeight="1">
      <c r="A17" s="128"/>
      <c r="B17" s="145"/>
      <c r="C17" s="134"/>
      <c r="D17" s="7" t="s">
        <v>37</v>
      </c>
      <c r="E17" s="7" t="s">
        <v>43</v>
      </c>
      <c r="F17" s="7" t="s">
        <v>71</v>
      </c>
      <c r="G17" s="4">
        <v>112</v>
      </c>
      <c r="H17" s="50">
        <v>3</v>
      </c>
      <c r="I17" s="50">
        <v>3.1</v>
      </c>
      <c r="J17" s="50">
        <v>3.1</v>
      </c>
      <c r="K17" s="51">
        <f t="shared" ref="K17:K30" si="0">SUM(H17:J17)</f>
        <v>9.1999999999999993</v>
      </c>
      <c r="L17" s="144"/>
    </row>
    <row r="18" spans="1:12" ht="20.25" customHeight="1">
      <c r="A18" s="128"/>
      <c r="B18" s="145"/>
      <c r="C18" s="134"/>
      <c r="D18" s="7" t="s">
        <v>37</v>
      </c>
      <c r="E18" s="7" t="s">
        <v>43</v>
      </c>
      <c r="F18" s="7" t="s">
        <v>71</v>
      </c>
      <c r="G18" s="4">
        <v>244</v>
      </c>
      <c r="H18" s="50">
        <f>1416.32-2.1</f>
        <v>1414.22</v>
      </c>
      <c r="I18" s="50">
        <f>1749-200-100</f>
        <v>1449</v>
      </c>
      <c r="J18" s="50">
        <f>1749-100</f>
        <v>1649</v>
      </c>
      <c r="K18" s="51">
        <f t="shared" si="0"/>
        <v>4512.22</v>
      </c>
      <c r="L18" s="144"/>
    </row>
    <row r="19" spans="1:12" ht="20.25" customHeight="1">
      <c r="A19" s="128"/>
      <c r="B19" s="145"/>
      <c r="C19" s="134"/>
      <c r="D19" s="7" t="s">
        <v>37</v>
      </c>
      <c r="E19" s="7" t="s">
        <v>43</v>
      </c>
      <c r="F19" s="7" t="s">
        <v>71</v>
      </c>
      <c r="G19" s="4">
        <v>611</v>
      </c>
      <c r="H19" s="50">
        <v>68590.240000000005</v>
      </c>
      <c r="I19" s="50">
        <v>68976.800000000003</v>
      </c>
      <c r="J19" s="50">
        <v>69476.800000000003</v>
      </c>
      <c r="K19" s="51">
        <f>SUM(H19:J19)</f>
        <v>207043.84000000003</v>
      </c>
      <c r="L19" s="144"/>
    </row>
    <row r="20" spans="1:12" ht="20.25" customHeight="1">
      <c r="A20" s="128"/>
      <c r="B20" s="145"/>
      <c r="C20" s="134"/>
      <c r="D20" s="7" t="s">
        <v>37</v>
      </c>
      <c r="E20" s="7" t="s">
        <v>43</v>
      </c>
      <c r="F20" s="7" t="s">
        <v>71</v>
      </c>
      <c r="G20" s="4">
        <v>621</v>
      </c>
      <c r="H20" s="50">
        <v>18453.099999999999</v>
      </c>
      <c r="I20" s="50">
        <v>18359.7</v>
      </c>
      <c r="J20" s="50">
        <v>18557.2</v>
      </c>
      <c r="K20" s="51">
        <f t="shared" si="0"/>
        <v>55370</v>
      </c>
      <c r="L20" s="144"/>
    </row>
    <row r="21" spans="1:12" ht="20.25" customHeight="1">
      <c r="A21" s="128"/>
      <c r="B21" s="145"/>
      <c r="C21" s="134"/>
      <c r="D21" s="7" t="s">
        <v>37</v>
      </c>
      <c r="E21" s="7" t="s">
        <v>43</v>
      </c>
      <c r="F21" s="7" t="s">
        <v>82</v>
      </c>
      <c r="G21" s="81" t="s">
        <v>83</v>
      </c>
      <c r="H21" s="52">
        <f>19759.8+589.16</f>
        <v>20348.96</v>
      </c>
      <c r="I21" s="52">
        <f>20241.7</f>
        <v>20241.7</v>
      </c>
      <c r="J21" s="52">
        <f>19241.7</f>
        <v>19241.7</v>
      </c>
      <c r="K21" s="51">
        <f t="shared" si="0"/>
        <v>59832.36</v>
      </c>
      <c r="L21" s="144"/>
    </row>
    <row r="22" spans="1:12" ht="20.25" customHeight="1" thickBot="1">
      <c r="A22" s="128"/>
      <c r="B22" s="145"/>
      <c r="C22" s="134"/>
      <c r="D22" s="7" t="s">
        <v>37</v>
      </c>
      <c r="E22" s="7" t="s">
        <v>43</v>
      </c>
      <c r="F22" s="7" t="s">
        <v>71</v>
      </c>
      <c r="G22" s="44">
        <v>852</v>
      </c>
      <c r="H22" s="52">
        <v>2.1</v>
      </c>
      <c r="I22" s="52">
        <v>2.2000000000000002</v>
      </c>
      <c r="J22" s="52">
        <v>2.2000000000000002</v>
      </c>
      <c r="K22" s="51">
        <f t="shared" si="0"/>
        <v>6.5000000000000009</v>
      </c>
      <c r="L22" s="144"/>
    </row>
    <row r="23" spans="1:12" ht="21" customHeight="1">
      <c r="A23" s="127" t="s">
        <v>24</v>
      </c>
      <c r="B23" s="146" t="s">
        <v>65</v>
      </c>
      <c r="C23" s="133" t="s">
        <v>18</v>
      </c>
      <c r="D23" s="18" t="s">
        <v>37</v>
      </c>
      <c r="E23" s="18" t="s">
        <v>43</v>
      </c>
      <c r="F23" s="18" t="s">
        <v>72</v>
      </c>
      <c r="G23" s="19">
        <v>111</v>
      </c>
      <c r="H23" s="48">
        <v>4105.473</v>
      </c>
      <c r="I23" s="48">
        <v>3632</v>
      </c>
      <c r="J23" s="48">
        <v>3632</v>
      </c>
      <c r="K23" s="49">
        <f t="shared" si="0"/>
        <v>11369.473</v>
      </c>
      <c r="L23" s="144"/>
    </row>
    <row r="24" spans="1:12" ht="21" customHeight="1">
      <c r="A24" s="170"/>
      <c r="B24" s="169"/>
      <c r="C24" s="171"/>
      <c r="D24" s="17" t="s">
        <v>37</v>
      </c>
      <c r="E24" s="17" t="s">
        <v>44</v>
      </c>
      <c r="F24" s="17" t="s">
        <v>72</v>
      </c>
      <c r="G24" s="22">
        <v>111</v>
      </c>
      <c r="H24" s="60">
        <v>600.61900000000003</v>
      </c>
      <c r="I24" s="60">
        <v>578.6</v>
      </c>
      <c r="J24" s="60">
        <v>578.6</v>
      </c>
      <c r="K24" s="61">
        <f t="shared" si="0"/>
        <v>1757.819</v>
      </c>
      <c r="L24" s="144"/>
    </row>
    <row r="25" spans="1:12" ht="21" customHeight="1">
      <c r="A25" s="128"/>
      <c r="B25" s="145"/>
      <c r="C25" s="134"/>
      <c r="D25" s="7" t="s">
        <v>37</v>
      </c>
      <c r="E25" s="7" t="s">
        <v>43</v>
      </c>
      <c r="F25" s="7" t="s">
        <v>72</v>
      </c>
      <c r="G25" s="4">
        <v>244</v>
      </c>
      <c r="H25" s="50">
        <v>75.363</v>
      </c>
      <c r="I25" s="50">
        <v>0</v>
      </c>
      <c r="J25" s="50">
        <v>0</v>
      </c>
      <c r="K25" s="51">
        <f t="shared" si="0"/>
        <v>75.363</v>
      </c>
      <c r="L25" s="144"/>
    </row>
    <row r="26" spans="1:12" ht="21" customHeight="1">
      <c r="A26" s="128"/>
      <c r="B26" s="145"/>
      <c r="C26" s="134"/>
      <c r="D26" s="7" t="s">
        <v>37</v>
      </c>
      <c r="E26" s="7" t="s">
        <v>44</v>
      </c>
      <c r="F26" s="7" t="s">
        <v>72</v>
      </c>
      <c r="G26" s="4">
        <v>244</v>
      </c>
      <c r="H26" s="50">
        <v>17.390999999999998</v>
      </c>
      <c r="I26" s="50">
        <v>0</v>
      </c>
      <c r="J26" s="50">
        <v>0</v>
      </c>
      <c r="K26" s="51">
        <f t="shared" si="0"/>
        <v>17.390999999999998</v>
      </c>
      <c r="L26" s="144"/>
    </row>
    <row r="27" spans="1:12" ht="21" customHeight="1">
      <c r="A27" s="128"/>
      <c r="B27" s="145"/>
      <c r="C27" s="134"/>
      <c r="D27" s="7" t="s">
        <v>37</v>
      </c>
      <c r="E27" s="7" t="s">
        <v>43</v>
      </c>
      <c r="F27" s="7" t="s">
        <v>72</v>
      </c>
      <c r="G27" s="4">
        <v>611</v>
      </c>
      <c r="H27" s="50">
        <v>67592.735000000001</v>
      </c>
      <c r="I27" s="50">
        <v>68436.3</v>
      </c>
      <c r="J27" s="50">
        <v>68436.3</v>
      </c>
      <c r="K27" s="51">
        <f t="shared" si="0"/>
        <v>204465.33500000002</v>
      </c>
      <c r="L27" s="144"/>
    </row>
    <row r="28" spans="1:12" ht="21" customHeight="1">
      <c r="A28" s="128"/>
      <c r="B28" s="145"/>
      <c r="C28" s="134"/>
      <c r="D28" s="7" t="s">
        <v>37</v>
      </c>
      <c r="E28" s="7" t="s">
        <v>43</v>
      </c>
      <c r="F28" s="7" t="s">
        <v>72</v>
      </c>
      <c r="G28" s="4">
        <v>612</v>
      </c>
      <c r="H28" s="50">
        <v>476.52699999999999</v>
      </c>
      <c r="I28" s="50">
        <v>0</v>
      </c>
      <c r="J28" s="50">
        <v>0</v>
      </c>
      <c r="K28" s="51">
        <f t="shared" si="0"/>
        <v>476.52699999999999</v>
      </c>
      <c r="L28" s="144"/>
    </row>
    <row r="29" spans="1:12" ht="21" customHeight="1">
      <c r="A29" s="128"/>
      <c r="B29" s="145"/>
      <c r="C29" s="134"/>
      <c r="D29" s="7" t="s">
        <v>37</v>
      </c>
      <c r="E29" s="7" t="s">
        <v>43</v>
      </c>
      <c r="F29" s="7" t="s">
        <v>72</v>
      </c>
      <c r="G29" s="4">
        <v>621</v>
      </c>
      <c r="H29" s="50">
        <v>14742.592000000001</v>
      </c>
      <c r="I29" s="50">
        <v>18161</v>
      </c>
      <c r="J29" s="50">
        <v>18161</v>
      </c>
      <c r="K29" s="51">
        <f t="shared" si="0"/>
        <v>51064.592000000004</v>
      </c>
      <c r="L29" s="144"/>
    </row>
    <row r="30" spans="1:12" ht="21" customHeight="1" thickBot="1">
      <c r="A30" s="129"/>
      <c r="B30" s="147"/>
      <c r="C30" s="135"/>
      <c r="D30" s="20" t="s">
        <v>37</v>
      </c>
      <c r="E30" s="20" t="s">
        <v>43</v>
      </c>
      <c r="F30" s="20" t="s">
        <v>72</v>
      </c>
      <c r="G30" s="21">
        <v>611</v>
      </c>
      <c r="H30" s="53">
        <v>66</v>
      </c>
      <c r="I30" s="53">
        <v>0</v>
      </c>
      <c r="J30" s="53">
        <v>0</v>
      </c>
      <c r="K30" s="54">
        <f t="shared" si="0"/>
        <v>66</v>
      </c>
      <c r="L30" s="144"/>
    </row>
    <row r="31" spans="1:12" ht="54.75" customHeight="1" thickBot="1">
      <c r="A31" s="105" t="s">
        <v>25</v>
      </c>
      <c r="B31" s="123" t="s">
        <v>95</v>
      </c>
      <c r="C31" s="148" t="s">
        <v>18</v>
      </c>
      <c r="D31" s="112" t="s">
        <v>37</v>
      </c>
      <c r="E31" s="108" t="s">
        <v>45</v>
      </c>
      <c r="F31" s="108" t="s">
        <v>73</v>
      </c>
      <c r="G31" s="113">
        <v>622</v>
      </c>
      <c r="H31" s="114">
        <v>15000</v>
      </c>
      <c r="I31" s="114">
        <v>0</v>
      </c>
      <c r="J31" s="114">
        <v>0</v>
      </c>
      <c r="K31" s="115">
        <f t="shared" ref="K31:K34" si="1">SUM(H31:J31)</f>
        <v>15000</v>
      </c>
      <c r="L31" s="144"/>
    </row>
    <row r="32" spans="1:12" ht="20.25" customHeight="1">
      <c r="A32" s="175" t="s">
        <v>26</v>
      </c>
      <c r="B32" s="172" t="s">
        <v>22</v>
      </c>
      <c r="C32" s="148"/>
      <c r="D32" s="116" t="s">
        <v>37</v>
      </c>
      <c r="E32" s="18" t="s">
        <v>45</v>
      </c>
      <c r="F32" s="18" t="s">
        <v>75</v>
      </c>
      <c r="G32" s="117">
        <v>612</v>
      </c>
      <c r="H32" s="48">
        <v>405.35</v>
      </c>
      <c r="I32" s="48">
        <v>0</v>
      </c>
      <c r="J32" s="48">
        <v>0</v>
      </c>
      <c r="K32" s="118">
        <f t="shared" ref="K32:K33" si="2">SUM(H32:J32)</f>
        <v>405.35</v>
      </c>
      <c r="L32" s="144"/>
    </row>
    <row r="33" spans="1:12" ht="20.25" customHeight="1">
      <c r="A33" s="176"/>
      <c r="B33" s="173"/>
      <c r="C33" s="148"/>
      <c r="D33" s="119" t="s">
        <v>37</v>
      </c>
      <c r="E33" s="7" t="s">
        <v>45</v>
      </c>
      <c r="F33" s="7" t="s">
        <v>75</v>
      </c>
      <c r="G33" s="8">
        <v>622</v>
      </c>
      <c r="H33" s="50">
        <v>6010</v>
      </c>
      <c r="I33" s="50">
        <v>0</v>
      </c>
      <c r="J33" s="50">
        <v>0</v>
      </c>
      <c r="K33" s="62">
        <f t="shared" si="2"/>
        <v>6010</v>
      </c>
      <c r="L33" s="144"/>
    </row>
    <row r="34" spans="1:12" ht="20.25" customHeight="1" thickBot="1">
      <c r="A34" s="177"/>
      <c r="B34" s="174"/>
      <c r="C34" s="149"/>
      <c r="D34" s="120" t="s">
        <v>37</v>
      </c>
      <c r="E34" s="20" t="s">
        <v>45</v>
      </c>
      <c r="F34" s="20" t="s">
        <v>75</v>
      </c>
      <c r="G34" s="121">
        <v>244</v>
      </c>
      <c r="H34" s="53">
        <v>405.35</v>
      </c>
      <c r="I34" s="53">
        <v>0</v>
      </c>
      <c r="J34" s="53">
        <v>0</v>
      </c>
      <c r="K34" s="122">
        <f t="shared" si="1"/>
        <v>405.35</v>
      </c>
      <c r="L34" s="144"/>
    </row>
    <row r="35" spans="1:12" ht="98.25" customHeight="1" thickBot="1">
      <c r="A35" s="36" t="s">
        <v>27</v>
      </c>
      <c r="B35" s="45" t="s">
        <v>41</v>
      </c>
      <c r="C35" s="35" t="s">
        <v>18</v>
      </c>
      <c r="D35" s="46" t="s">
        <v>37</v>
      </c>
      <c r="E35" s="47" t="s">
        <v>53</v>
      </c>
      <c r="F35" s="47" t="s">
        <v>53</v>
      </c>
      <c r="G35" s="47" t="s">
        <v>53</v>
      </c>
      <c r="H35" s="89">
        <v>0</v>
      </c>
      <c r="I35" s="89">
        <v>0</v>
      </c>
      <c r="J35" s="89">
        <v>0</v>
      </c>
      <c r="K35" s="90">
        <f t="shared" ref="K35" si="3">SUM(H35:J35)</f>
        <v>0</v>
      </c>
      <c r="L35" s="144"/>
    </row>
    <row r="36" spans="1:12" ht="36" customHeight="1">
      <c r="A36" s="127" t="s">
        <v>28</v>
      </c>
      <c r="B36" s="146" t="s">
        <v>64</v>
      </c>
      <c r="C36" s="133" t="s">
        <v>18</v>
      </c>
      <c r="D36" s="18" t="s">
        <v>37</v>
      </c>
      <c r="E36" s="18" t="s">
        <v>43</v>
      </c>
      <c r="F36" s="18" t="s">
        <v>74</v>
      </c>
      <c r="G36" s="19">
        <v>244</v>
      </c>
      <c r="H36" s="88">
        <v>652.11599999999999</v>
      </c>
      <c r="I36" s="88">
        <v>784.3</v>
      </c>
      <c r="J36" s="55">
        <v>784.3</v>
      </c>
      <c r="K36" s="56">
        <f t="shared" ref="K36:K65" si="4">SUM(H36:J36)</f>
        <v>2220.7159999999999</v>
      </c>
      <c r="L36" s="144"/>
    </row>
    <row r="37" spans="1:12" ht="41.25" customHeight="1">
      <c r="A37" s="128"/>
      <c r="B37" s="145"/>
      <c r="C37" s="134"/>
      <c r="D37" s="7" t="s">
        <v>37</v>
      </c>
      <c r="E37" s="7" t="s">
        <v>43</v>
      </c>
      <c r="F37" s="7" t="s">
        <v>74</v>
      </c>
      <c r="G37" s="4">
        <v>612</v>
      </c>
      <c r="H37" s="86">
        <v>367.536</v>
      </c>
      <c r="I37" s="86">
        <v>295.89999999999998</v>
      </c>
      <c r="J37" s="57">
        <v>295.89999999999998</v>
      </c>
      <c r="K37" s="58">
        <f t="shared" si="4"/>
        <v>959.3359999999999</v>
      </c>
      <c r="L37" s="144"/>
    </row>
    <row r="38" spans="1:12" ht="69" customHeight="1" thickBot="1">
      <c r="A38" s="155"/>
      <c r="B38" s="150"/>
      <c r="C38" s="156"/>
      <c r="D38" s="43" t="s">
        <v>37</v>
      </c>
      <c r="E38" s="43" t="s">
        <v>43</v>
      </c>
      <c r="F38" s="43" t="s">
        <v>74</v>
      </c>
      <c r="G38" s="44">
        <v>622</v>
      </c>
      <c r="H38" s="87">
        <v>94.847999999999999</v>
      </c>
      <c r="I38" s="87">
        <v>90</v>
      </c>
      <c r="J38" s="79">
        <v>90</v>
      </c>
      <c r="K38" s="80">
        <f t="shared" si="4"/>
        <v>274.84800000000001</v>
      </c>
      <c r="L38" s="144"/>
    </row>
    <row r="39" spans="1:12" ht="18.75" customHeight="1">
      <c r="A39" s="127" t="s">
        <v>66</v>
      </c>
      <c r="B39" s="146" t="s">
        <v>76</v>
      </c>
      <c r="C39" s="133" t="s">
        <v>18</v>
      </c>
      <c r="D39" s="18" t="s">
        <v>37</v>
      </c>
      <c r="E39" s="23" t="s">
        <v>53</v>
      </c>
      <c r="F39" s="23" t="s">
        <v>53</v>
      </c>
      <c r="G39" s="23" t="s">
        <v>53</v>
      </c>
      <c r="H39" s="72">
        <v>0</v>
      </c>
      <c r="I39" s="72">
        <v>0</v>
      </c>
      <c r="J39" s="72">
        <v>0</v>
      </c>
      <c r="K39" s="91">
        <f t="shared" si="4"/>
        <v>0</v>
      </c>
      <c r="L39" s="144"/>
    </row>
    <row r="40" spans="1:12" ht="18.75" customHeight="1">
      <c r="A40" s="128"/>
      <c r="B40" s="145"/>
      <c r="C40" s="134"/>
      <c r="D40" s="7" t="s">
        <v>37</v>
      </c>
      <c r="E40" s="25" t="s">
        <v>53</v>
      </c>
      <c r="F40" s="25" t="s">
        <v>53</v>
      </c>
      <c r="G40" s="25" t="s">
        <v>53</v>
      </c>
      <c r="H40" s="73">
        <v>0</v>
      </c>
      <c r="I40" s="73">
        <v>0</v>
      </c>
      <c r="J40" s="73">
        <v>0</v>
      </c>
      <c r="K40" s="92">
        <f t="shared" si="4"/>
        <v>0</v>
      </c>
      <c r="L40" s="144"/>
    </row>
    <row r="41" spans="1:12" ht="18.75" customHeight="1">
      <c r="A41" s="128"/>
      <c r="B41" s="145"/>
      <c r="C41" s="134"/>
      <c r="D41" s="7" t="s">
        <v>37</v>
      </c>
      <c r="E41" s="25" t="s">
        <v>53</v>
      </c>
      <c r="F41" s="25" t="s">
        <v>53</v>
      </c>
      <c r="G41" s="25" t="s">
        <v>53</v>
      </c>
      <c r="H41" s="73">
        <v>0</v>
      </c>
      <c r="I41" s="73">
        <v>0</v>
      </c>
      <c r="J41" s="73">
        <v>0</v>
      </c>
      <c r="K41" s="92">
        <f t="shared" si="4"/>
        <v>0</v>
      </c>
      <c r="L41" s="144"/>
    </row>
    <row r="42" spans="1:12" ht="18.75" customHeight="1">
      <c r="A42" s="128"/>
      <c r="B42" s="145"/>
      <c r="C42" s="134"/>
      <c r="D42" s="7" t="s">
        <v>37</v>
      </c>
      <c r="E42" s="25" t="s">
        <v>53</v>
      </c>
      <c r="F42" s="25" t="s">
        <v>53</v>
      </c>
      <c r="G42" s="25" t="s">
        <v>53</v>
      </c>
      <c r="H42" s="73">
        <v>0</v>
      </c>
      <c r="I42" s="73">
        <v>0</v>
      </c>
      <c r="J42" s="73">
        <v>0</v>
      </c>
      <c r="K42" s="92">
        <f t="shared" si="4"/>
        <v>0</v>
      </c>
      <c r="L42" s="144"/>
    </row>
    <row r="43" spans="1:12" ht="18.75" customHeight="1" thickBot="1">
      <c r="A43" s="129"/>
      <c r="B43" s="147"/>
      <c r="C43" s="135"/>
      <c r="D43" s="20" t="s">
        <v>37</v>
      </c>
      <c r="E43" s="26" t="s">
        <v>53</v>
      </c>
      <c r="F43" s="26" t="s">
        <v>53</v>
      </c>
      <c r="G43" s="26" t="s">
        <v>53</v>
      </c>
      <c r="H43" s="74">
        <v>0</v>
      </c>
      <c r="I43" s="74">
        <v>0</v>
      </c>
      <c r="J43" s="74">
        <v>0</v>
      </c>
      <c r="K43" s="93">
        <f t="shared" ref="K43:K44" si="5">SUM(H43:J43)</f>
        <v>0</v>
      </c>
      <c r="L43" s="144"/>
    </row>
    <row r="44" spans="1:12" ht="96.75" customHeight="1">
      <c r="A44" s="40" t="s">
        <v>94</v>
      </c>
      <c r="B44" s="39" t="s">
        <v>23</v>
      </c>
      <c r="C44" s="41" t="s">
        <v>18</v>
      </c>
      <c r="D44" s="17" t="s">
        <v>37</v>
      </c>
      <c r="E44" s="17">
        <v>1004</v>
      </c>
      <c r="F44" s="17" t="s">
        <v>77</v>
      </c>
      <c r="G44" s="22">
        <v>321</v>
      </c>
      <c r="H44" s="63">
        <v>4883.1000000000004</v>
      </c>
      <c r="I44" s="63">
        <v>5127.2</v>
      </c>
      <c r="J44" s="63">
        <f>I44</f>
        <v>5127.2</v>
      </c>
      <c r="K44" s="64">
        <f t="shared" si="5"/>
        <v>15137.5</v>
      </c>
      <c r="L44" s="145"/>
    </row>
    <row r="45" spans="1:12">
      <c r="A45" s="143" t="s">
        <v>13</v>
      </c>
      <c r="B45" s="143"/>
      <c r="C45" s="143"/>
      <c r="D45" s="7"/>
      <c r="E45" s="3"/>
      <c r="F45" s="3"/>
      <c r="G45" s="3"/>
      <c r="H45" s="83">
        <f>SUM(H16:H44)</f>
        <v>226889.82000000004</v>
      </c>
      <c r="I45" s="83">
        <f t="shared" ref="I45:J45" si="6">SUM(I16:I44)</f>
        <v>208816.69999999998</v>
      </c>
      <c r="J45" s="83">
        <f t="shared" si="6"/>
        <v>208714.19999999998</v>
      </c>
      <c r="K45" s="83">
        <f t="shared" si="4"/>
        <v>644420.72</v>
      </c>
      <c r="L45" s="145"/>
    </row>
    <row r="46" spans="1:12" ht="15.75" thickBot="1">
      <c r="A46" s="138" t="s">
        <v>12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9"/>
    </row>
    <row r="47" spans="1:12" ht="17.25" customHeight="1">
      <c r="A47" s="161" t="s">
        <v>30</v>
      </c>
      <c r="B47" s="124" t="s">
        <v>54</v>
      </c>
      <c r="C47" s="133" t="s">
        <v>18</v>
      </c>
      <c r="D47" s="18" t="s">
        <v>37</v>
      </c>
      <c r="E47" s="18" t="s">
        <v>44</v>
      </c>
      <c r="F47" s="18" t="s">
        <v>71</v>
      </c>
      <c r="G47" s="19">
        <v>111</v>
      </c>
      <c r="H47" s="65">
        <v>3334.6</v>
      </c>
      <c r="I47" s="65">
        <f>3458.1</f>
        <v>3458.1</v>
      </c>
      <c r="J47" s="65">
        <f>I47</f>
        <v>3458.1</v>
      </c>
      <c r="K47" s="66">
        <f t="shared" ref="K47:K60" si="7">SUM(H47:J47)</f>
        <v>10250.799999999999</v>
      </c>
      <c r="L47" s="168" t="s">
        <v>56</v>
      </c>
    </row>
    <row r="48" spans="1:12" ht="17.25" customHeight="1">
      <c r="A48" s="162"/>
      <c r="B48" s="125"/>
      <c r="C48" s="134"/>
      <c r="D48" s="7" t="s">
        <v>37</v>
      </c>
      <c r="E48" s="7" t="s">
        <v>44</v>
      </c>
      <c r="F48" s="7" t="s">
        <v>71</v>
      </c>
      <c r="G48" s="4">
        <v>112</v>
      </c>
      <c r="H48" s="67">
        <v>6.04</v>
      </c>
      <c r="I48" s="67">
        <v>6.2</v>
      </c>
      <c r="J48" s="67">
        <v>6.2</v>
      </c>
      <c r="K48" s="68">
        <f t="shared" si="7"/>
        <v>18.440000000000001</v>
      </c>
      <c r="L48" s="168"/>
    </row>
    <row r="49" spans="1:12" ht="17.25" customHeight="1">
      <c r="A49" s="162"/>
      <c r="B49" s="125"/>
      <c r="C49" s="134"/>
      <c r="D49" s="7" t="s">
        <v>37</v>
      </c>
      <c r="E49" s="7" t="s">
        <v>44</v>
      </c>
      <c r="F49" s="7" t="s">
        <v>71</v>
      </c>
      <c r="G49" s="4">
        <v>244</v>
      </c>
      <c r="H49" s="67">
        <f>4721.76-0.6</f>
        <v>4721.16</v>
      </c>
      <c r="I49" s="67">
        <f>5314.5-500-100-100</f>
        <v>4614.5</v>
      </c>
      <c r="J49" s="67">
        <f>5314.5-500-100</f>
        <v>4714.5</v>
      </c>
      <c r="K49" s="68">
        <f t="shared" si="7"/>
        <v>14050.16</v>
      </c>
      <c r="L49" s="168"/>
    </row>
    <row r="50" spans="1:12" ht="17.25" customHeight="1">
      <c r="A50" s="162"/>
      <c r="B50" s="125"/>
      <c r="C50" s="134"/>
      <c r="D50" s="7" t="s">
        <v>37</v>
      </c>
      <c r="E50" s="7" t="s">
        <v>44</v>
      </c>
      <c r="F50" s="7" t="s">
        <v>71</v>
      </c>
      <c r="G50" s="4">
        <v>611</v>
      </c>
      <c r="H50" s="67">
        <v>61606.91</v>
      </c>
      <c r="I50" s="67">
        <v>61647</v>
      </c>
      <c r="J50" s="67">
        <f>I50</f>
        <v>61647</v>
      </c>
      <c r="K50" s="68">
        <f t="shared" si="7"/>
        <v>184900.91</v>
      </c>
      <c r="L50" s="168"/>
    </row>
    <row r="51" spans="1:12" ht="17.25" customHeight="1">
      <c r="A51" s="162"/>
      <c r="B51" s="125"/>
      <c r="C51" s="134"/>
      <c r="D51" s="7" t="s">
        <v>37</v>
      </c>
      <c r="E51" s="7" t="s">
        <v>44</v>
      </c>
      <c r="F51" s="7" t="s">
        <v>71</v>
      </c>
      <c r="G51" s="4">
        <v>621</v>
      </c>
      <c r="H51" s="67">
        <v>12535.77</v>
      </c>
      <c r="I51" s="67">
        <f>12982.2-500</f>
        <v>12482.2</v>
      </c>
      <c r="J51" s="67">
        <f>I51</f>
        <v>12482.2</v>
      </c>
      <c r="K51" s="68">
        <f t="shared" si="7"/>
        <v>37500.17</v>
      </c>
      <c r="L51" s="168"/>
    </row>
    <row r="52" spans="1:12" ht="17.25" customHeight="1">
      <c r="A52" s="163"/>
      <c r="B52" s="157"/>
      <c r="C52" s="156"/>
      <c r="D52" s="7" t="s">
        <v>37</v>
      </c>
      <c r="E52" s="7" t="s">
        <v>44</v>
      </c>
      <c r="F52" s="7" t="s">
        <v>82</v>
      </c>
      <c r="G52" s="4" t="s">
        <v>83</v>
      </c>
      <c r="H52" s="82">
        <v>314.89999999999998</v>
      </c>
      <c r="I52" s="82">
        <v>0</v>
      </c>
      <c r="J52" s="82">
        <v>0</v>
      </c>
      <c r="K52" s="68">
        <f t="shared" si="7"/>
        <v>314.89999999999998</v>
      </c>
      <c r="L52" s="168"/>
    </row>
    <row r="53" spans="1:12" ht="17.25" customHeight="1" thickBot="1">
      <c r="A53" s="164"/>
      <c r="B53" s="126"/>
      <c r="C53" s="135"/>
      <c r="D53" s="20" t="s">
        <v>37</v>
      </c>
      <c r="E53" s="20" t="s">
        <v>44</v>
      </c>
      <c r="F53" s="20" t="s">
        <v>71</v>
      </c>
      <c r="G53" s="21">
        <v>852</v>
      </c>
      <c r="H53" s="69">
        <v>0.6</v>
      </c>
      <c r="I53" s="69">
        <v>0.7</v>
      </c>
      <c r="J53" s="69">
        <v>0.7</v>
      </c>
      <c r="K53" s="70">
        <f t="shared" si="7"/>
        <v>1.9999999999999998</v>
      </c>
      <c r="L53" s="168"/>
    </row>
    <row r="54" spans="1:12" ht="17.25" customHeight="1">
      <c r="A54" s="161" t="s">
        <v>31</v>
      </c>
      <c r="B54" s="158" t="s">
        <v>55</v>
      </c>
      <c r="C54" s="165" t="s">
        <v>18</v>
      </c>
      <c r="D54" s="18" t="s">
        <v>37</v>
      </c>
      <c r="E54" s="18" t="s">
        <v>44</v>
      </c>
      <c r="F54" s="18" t="s">
        <v>78</v>
      </c>
      <c r="G54" s="19">
        <v>111</v>
      </c>
      <c r="H54" s="65">
        <v>6219.3289999999997</v>
      </c>
      <c r="I54" s="65">
        <v>5759</v>
      </c>
      <c r="J54" s="65">
        <v>5759</v>
      </c>
      <c r="K54" s="66">
        <f t="shared" si="7"/>
        <v>17737.328999999998</v>
      </c>
      <c r="L54" s="168"/>
    </row>
    <row r="55" spans="1:12" ht="17.25" customHeight="1">
      <c r="A55" s="162"/>
      <c r="B55" s="159"/>
      <c r="C55" s="166"/>
      <c r="D55" s="7" t="s">
        <v>37</v>
      </c>
      <c r="E55" s="7" t="s">
        <v>44</v>
      </c>
      <c r="F55" s="7" t="s">
        <v>78</v>
      </c>
      <c r="G55" s="4">
        <v>112</v>
      </c>
      <c r="H55" s="67">
        <v>10.75</v>
      </c>
      <c r="I55" s="67">
        <v>17.3</v>
      </c>
      <c r="J55" s="67">
        <v>17.3</v>
      </c>
      <c r="K55" s="68">
        <f t="shared" si="7"/>
        <v>45.35</v>
      </c>
      <c r="L55" s="168"/>
    </row>
    <row r="56" spans="1:12" ht="17.25" customHeight="1">
      <c r="A56" s="162"/>
      <c r="B56" s="159"/>
      <c r="C56" s="166"/>
      <c r="D56" s="7" t="s">
        <v>37</v>
      </c>
      <c r="E56" s="7" t="s">
        <v>44</v>
      </c>
      <c r="F56" s="7" t="s">
        <v>78</v>
      </c>
      <c r="G56" s="4">
        <v>244</v>
      </c>
      <c r="H56" s="67">
        <v>311.91300000000001</v>
      </c>
      <c r="I56" s="67">
        <v>277.39999999999998</v>
      </c>
      <c r="J56" s="67">
        <v>277.39999999999998</v>
      </c>
      <c r="K56" s="68">
        <f t="shared" si="7"/>
        <v>866.71299999999997</v>
      </c>
      <c r="L56" s="168"/>
    </row>
    <row r="57" spans="1:12" ht="17.25" customHeight="1">
      <c r="A57" s="162"/>
      <c r="B57" s="159"/>
      <c r="C57" s="166"/>
      <c r="D57" s="7" t="s">
        <v>37</v>
      </c>
      <c r="E57" s="7" t="s">
        <v>44</v>
      </c>
      <c r="F57" s="7" t="s">
        <v>78</v>
      </c>
      <c r="G57" s="4">
        <v>611</v>
      </c>
      <c r="H57" s="67">
        <v>119429.639</v>
      </c>
      <c r="I57" s="67">
        <v>127036.6</v>
      </c>
      <c r="J57" s="67">
        <f>I57</f>
        <v>127036.6</v>
      </c>
      <c r="K57" s="68">
        <f t="shared" si="7"/>
        <v>373502.83900000004</v>
      </c>
      <c r="L57" s="168"/>
    </row>
    <row r="58" spans="1:12" ht="17.25" customHeight="1">
      <c r="A58" s="162"/>
      <c r="B58" s="159"/>
      <c r="C58" s="166"/>
      <c r="D58" s="7" t="s">
        <v>37</v>
      </c>
      <c r="E58" s="7" t="s">
        <v>44</v>
      </c>
      <c r="F58" s="7" t="s">
        <v>78</v>
      </c>
      <c r="G58" s="4">
        <v>612</v>
      </c>
      <c r="H58" s="67">
        <v>2185.6950000000002</v>
      </c>
      <c r="I58" s="67">
        <v>1221.5999999999999</v>
      </c>
      <c r="J58" s="67">
        <v>1221.5999999999999</v>
      </c>
      <c r="K58" s="68">
        <f t="shared" si="7"/>
        <v>4628.8950000000004</v>
      </c>
      <c r="L58" s="168"/>
    </row>
    <row r="59" spans="1:12" ht="17.25" customHeight="1">
      <c r="A59" s="162"/>
      <c r="B59" s="159"/>
      <c r="C59" s="166"/>
      <c r="D59" s="7" t="s">
        <v>37</v>
      </c>
      <c r="E59" s="7" t="s">
        <v>44</v>
      </c>
      <c r="F59" s="7" t="s">
        <v>78</v>
      </c>
      <c r="G59" s="4">
        <v>621</v>
      </c>
      <c r="H59" s="67">
        <v>27553.594000000001</v>
      </c>
      <c r="I59" s="67">
        <f>27319.5</f>
        <v>27319.5</v>
      </c>
      <c r="J59" s="67">
        <f>I59</f>
        <v>27319.5</v>
      </c>
      <c r="K59" s="68">
        <f t="shared" si="7"/>
        <v>82192.593999999997</v>
      </c>
      <c r="L59" s="168"/>
    </row>
    <row r="60" spans="1:12" ht="17.25" customHeight="1" thickBot="1">
      <c r="A60" s="164"/>
      <c r="B60" s="160"/>
      <c r="C60" s="167"/>
      <c r="D60" s="20" t="s">
        <v>37</v>
      </c>
      <c r="E60" s="20" t="s">
        <v>44</v>
      </c>
      <c r="F60" s="20" t="s">
        <v>78</v>
      </c>
      <c r="G60" s="21">
        <v>622</v>
      </c>
      <c r="H60" s="69">
        <v>531.58000000000004</v>
      </c>
      <c r="I60" s="69">
        <v>399.4</v>
      </c>
      <c r="J60" s="69">
        <v>399.4</v>
      </c>
      <c r="K60" s="70">
        <f t="shared" si="7"/>
        <v>1330.38</v>
      </c>
      <c r="L60" s="168"/>
    </row>
    <row r="61" spans="1:12" ht="84.75" customHeight="1" thickBot="1">
      <c r="A61" s="37" t="s">
        <v>32</v>
      </c>
      <c r="B61" s="75" t="s">
        <v>42</v>
      </c>
      <c r="C61" s="42" t="s">
        <v>18</v>
      </c>
      <c r="D61" s="76" t="s">
        <v>37</v>
      </c>
      <c r="E61" s="27" t="s">
        <v>53</v>
      </c>
      <c r="F61" s="27" t="s">
        <v>53</v>
      </c>
      <c r="G61" s="27" t="s">
        <v>53</v>
      </c>
      <c r="H61" s="94">
        <v>0</v>
      </c>
      <c r="I61" s="94">
        <v>0</v>
      </c>
      <c r="J61" s="94">
        <v>0</v>
      </c>
      <c r="K61" s="95">
        <f t="shared" ref="K61" si="8">SUM(H61:J61)</f>
        <v>0</v>
      </c>
      <c r="L61" s="77"/>
    </row>
    <row r="62" spans="1:12" ht="46.5" customHeight="1">
      <c r="A62" s="127" t="s">
        <v>33</v>
      </c>
      <c r="B62" s="124" t="s">
        <v>29</v>
      </c>
      <c r="C62" s="133" t="s">
        <v>18</v>
      </c>
      <c r="D62" s="18" t="s">
        <v>37</v>
      </c>
      <c r="E62" s="18" t="s">
        <v>46</v>
      </c>
      <c r="F62" s="7" t="s">
        <v>79</v>
      </c>
      <c r="G62" s="19">
        <v>244</v>
      </c>
      <c r="H62" s="72">
        <v>2083.9850000000001</v>
      </c>
      <c r="I62" s="72">
        <v>554.1</v>
      </c>
      <c r="J62" s="72">
        <v>554.1</v>
      </c>
      <c r="K62" s="56">
        <f t="shared" si="4"/>
        <v>3192.1849999999999</v>
      </c>
      <c r="L62" s="136" t="s">
        <v>57</v>
      </c>
    </row>
    <row r="63" spans="1:12" ht="46.5" customHeight="1">
      <c r="A63" s="128"/>
      <c r="B63" s="125"/>
      <c r="C63" s="134"/>
      <c r="D63" s="7" t="s">
        <v>37</v>
      </c>
      <c r="E63" s="7" t="s">
        <v>46</v>
      </c>
      <c r="F63" s="7" t="s">
        <v>79</v>
      </c>
      <c r="G63" s="4">
        <v>612</v>
      </c>
      <c r="H63" s="73">
        <v>6028.6310000000003</v>
      </c>
      <c r="I63" s="73">
        <v>7904.9</v>
      </c>
      <c r="J63" s="73">
        <v>7904.9</v>
      </c>
      <c r="K63" s="58">
        <f t="shared" si="4"/>
        <v>21838.430999999997</v>
      </c>
      <c r="L63" s="136"/>
    </row>
    <row r="64" spans="1:12" ht="46.5" customHeight="1" thickBot="1">
      <c r="A64" s="129"/>
      <c r="B64" s="126"/>
      <c r="C64" s="135"/>
      <c r="D64" s="20" t="s">
        <v>37</v>
      </c>
      <c r="E64" s="20" t="s">
        <v>46</v>
      </c>
      <c r="F64" s="7" t="s">
        <v>79</v>
      </c>
      <c r="G64" s="21">
        <v>622</v>
      </c>
      <c r="H64" s="74">
        <v>734.18399999999997</v>
      </c>
      <c r="I64" s="74">
        <v>789.8</v>
      </c>
      <c r="J64" s="74">
        <v>789.8</v>
      </c>
      <c r="K64" s="59">
        <f t="shared" si="4"/>
        <v>2313.7839999999997</v>
      </c>
      <c r="L64" s="136"/>
    </row>
    <row r="65" spans="1:12" ht="34.5" customHeight="1" thickBot="1">
      <c r="A65" s="38" t="s">
        <v>38</v>
      </c>
      <c r="B65" s="32" t="s">
        <v>39</v>
      </c>
      <c r="C65" s="71"/>
      <c r="D65" s="31" t="s">
        <v>37</v>
      </c>
      <c r="E65" s="27" t="s">
        <v>53</v>
      </c>
      <c r="F65" s="27" t="s">
        <v>53</v>
      </c>
      <c r="G65" s="27" t="s">
        <v>53</v>
      </c>
      <c r="H65" s="96">
        <v>0</v>
      </c>
      <c r="I65" s="96">
        <v>0</v>
      </c>
      <c r="J65" s="96">
        <v>0</v>
      </c>
      <c r="K65" s="97">
        <f t="shared" si="4"/>
        <v>0</v>
      </c>
      <c r="L65" s="78"/>
    </row>
    <row r="66" spans="1:12">
      <c r="A66" s="130" t="s">
        <v>14</v>
      </c>
      <c r="B66" s="130"/>
      <c r="C66" s="130"/>
      <c r="D66" s="29"/>
      <c r="E66" s="29"/>
      <c r="F66" s="29"/>
      <c r="G66" s="29"/>
      <c r="H66" s="84">
        <f>SUM(H47:H65)</f>
        <v>247609.28</v>
      </c>
      <c r="I66" s="84">
        <f>SUM(I47:I65)</f>
        <v>253488.3</v>
      </c>
      <c r="J66" s="84">
        <f>SUM(J47:J65)</f>
        <v>253588.3</v>
      </c>
      <c r="K66" s="84">
        <f>SUM(K47:K65)</f>
        <v>754685.88000000012</v>
      </c>
      <c r="L66" s="34"/>
    </row>
    <row r="67" spans="1:12" ht="15.75" thickBot="1">
      <c r="A67" s="138" t="s">
        <v>67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9"/>
    </row>
    <row r="68" spans="1:12" ht="24" customHeight="1">
      <c r="A68" s="127" t="s">
        <v>34</v>
      </c>
      <c r="B68" s="124" t="s">
        <v>52</v>
      </c>
      <c r="C68" s="133" t="s">
        <v>18</v>
      </c>
      <c r="D68" s="18" t="s">
        <v>37</v>
      </c>
      <c r="E68" s="23" t="s">
        <v>53</v>
      </c>
      <c r="F68" s="23" t="s">
        <v>53</v>
      </c>
      <c r="G68" s="23" t="s">
        <v>53</v>
      </c>
      <c r="H68" s="65">
        <v>0</v>
      </c>
      <c r="I68" s="65">
        <v>0</v>
      </c>
      <c r="J68" s="65">
        <v>0</v>
      </c>
      <c r="K68" s="98">
        <f t="shared" ref="K68:K72" si="9">SUM(H68:J68)</f>
        <v>0</v>
      </c>
      <c r="L68" s="131" t="s">
        <v>49</v>
      </c>
    </row>
    <row r="69" spans="1:12" ht="24" customHeight="1">
      <c r="A69" s="128"/>
      <c r="B69" s="125"/>
      <c r="C69" s="134"/>
      <c r="D69" s="7" t="s">
        <v>37</v>
      </c>
      <c r="E69" s="25" t="s">
        <v>53</v>
      </c>
      <c r="F69" s="25" t="s">
        <v>53</v>
      </c>
      <c r="G69" s="25" t="s">
        <v>53</v>
      </c>
      <c r="H69" s="67">
        <v>0</v>
      </c>
      <c r="I69" s="67">
        <v>0</v>
      </c>
      <c r="J69" s="67">
        <v>0</v>
      </c>
      <c r="K69" s="99">
        <f t="shared" si="9"/>
        <v>0</v>
      </c>
      <c r="L69" s="131"/>
    </row>
    <row r="70" spans="1:12" ht="24" customHeight="1">
      <c r="A70" s="128"/>
      <c r="B70" s="125"/>
      <c r="C70" s="134"/>
      <c r="D70" s="7" t="s">
        <v>37</v>
      </c>
      <c r="E70" s="25" t="s">
        <v>53</v>
      </c>
      <c r="F70" s="25" t="s">
        <v>53</v>
      </c>
      <c r="G70" s="25" t="s">
        <v>53</v>
      </c>
      <c r="H70" s="67">
        <v>0</v>
      </c>
      <c r="I70" s="67">
        <v>0</v>
      </c>
      <c r="J70" s="67">
        <v>0</v>
      </c>
      <c r="K70" s="99">
        <f t="shared" si="9"/>
        <v>0</v>
      </c>
      <c r="L70" s="131"/>
    </row>
    <row r="71" spans="1:12" ht="24" customHeight="1" thickBot="1">
      <c r="A71" s="129"/>
      <c r="B71" s="126"/>
      <c r="C71" s="135"/>
      <c r="D71" s="20" t="s">
        <v>37</v>
      </c>
      <c r="E71" s="26" t="s">
        <v>53</v>
      </c>
      <c r="F71" s="26" t="s">
        <v>53</v>
      </c>
      <c r="G71" s="26" t="s">
        <v>53</v>
      </c>
      <c r="H71" s="69">
        <v>0</v>
      </c>
      <c r="I71" s="69">
        <v>0</v>
      </c>
      <c r="J71" s="69">
        <v>0</v>
      </c>
      <c r="K71" s="100">
        <f t="shared" si="9"/>
        <v>0</v>
      </c>
      <c r="L71" s="131"/>
    </row>
    <row r="72" spans="1:12">
      <c r="A72" s="137" t="s">
        <v>15</v>
      </c>
      <c r="B72" s="137"/>
      <c r="C72" s="137"/>
      <c r="D72" s="29"/>
      <c r="E72" s="29"/>
      <c r="F72" s="29"/>
      <c r="G72" s="29"/>
      <c r="H72" s="84">
        <f>SUM(H68:H71)</f>
        <v>0</v>
      </c>
      <c r="I72" s="84">
        <f>SUM(I68:I71)</f>
        <v>0</v>
      </c>
      <c r="J72" s="84">
        <f>SUM(J68:J71)</f>
        <v>0</v>
      </c>
      <c r="K72" s="84">
        <f t="shared" si="9"/>
        <v>0</v>
      </c>
      <c r="L72" s="132"/>
    </row>
    <row r="73" spans="1:12" ht="15.75" thickBot="1">
      <c r="A73" s="138" t="s">
        <v>68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</row>
    <row r="74" spans="1:12" ht="53.25" customHeight="1">
      <c r="A74" s="127" t="s">
        <v>35</v>
      </c>
      <c r="B74" s="146" t="s">
        <v>58</v>
      </c>
      <c r="C74" s="33" t="s">
        <v>18</v>
      </c>
      <c r="D74" s="18" t="s">
        <v>37</v>
      </c>
      <c r="E74" s="23" t="s">
        <v>53</v>
      </c>
      <c r="F74" s="23" t="s">
        <v>53</v>
      </c>
      <c r="G74" s="23" t="s">
        <v>53</v>
      </c>
      <c r="H74" s="72">
        <v>0</v>
      </c>
      <c r="I74" s="72">
        <v>0</v>
      </c>
      <c r="J74" s="72">
        <v>0</v>
      </c>
      <c r="K74" s="91">
        <f t="shared" ref="K74:K78" si="10">SUM(H74:J74)</f>
        <v>0</v>
      </c>
      <c r="L74" s="144" t="s">
        <v>40</v>
      </c>
    </row>
    <row r="75" spans="1:12" ht="22.5" customHeight="1">
      <c r="A75" s="128"/>
      <c r="B75" s="145"/>
      <c r="C75" s="134" t="s">
        <v>59</v>
      </c>
      <c r="D75" s="7" t="s">
        <v>81</v>
      </c>
      <c r="E75" s="25" t="s">
        <v>53</v>
      </c>
      <c r="F75" s="25" t="s">
        <v>53</v>
      </c>
      <c r="G75" s="25" t="s">
        <v>53</v>
      </c>
      <c r="H75" s="73">
        <v>0</v>
      </c>
      <c r="I75" s="73">
        <v>0</v>
      </c>
      <c r="J75" s="73">
        <v>0</v>
      </c>
      <c r="K75" s="92">
        <f t="shared" si="10"/>
        <v>0</v>
      </c>
      <c r="L75" s="144"/>
    </row>
    <row r="76" spans="1:12" ht="22.5" customHeight="1" thickBot="1">
      <c r="A76" s="129"/>
      <c r="B76" s="147"/>
      <c r="C76" s="135"/>
      <c r="D76" s="20" t="s">
        <v>81</v>
      </c>
      <c r="E76" s="26" t="s">
        <v>53</v>
      </c>
      <c r="F76" s="26" t="s">
        <v>53</v>
      </c>
      <c r="G76" s="26" t="s">
        <v>53</v>
      </c>
      <c r="H76" s="74">
        <v>0</v>
      </c>
      <c r="I76" s="74">
        <v>0</v>
      </c>
      <c r="J76" s="74">
        <v>0</v>
      </c>
      <c r="K76" s="93">
        <f t="shared" si="10"/>
        <v>0</v>
      </c>
      <c r="L76" s="144"/>
    </row>
    <row r="77" spans="1:12" ht="20.25" customHeight="1">
      <c r="A77" s="127" t="s">
        <v>69</v>
      </c>
      <c r="B77" s="146" t="s">
        <v>60</v>
      </c>
      <c r="C77" s="133" t="s">
        <v>18</v>
      </c>
      <c r="D77" s="18" t="s">
        <v>37</v>
      </c>
      <c r="E77" s="18" t="s">
        <v>47</v>
      </c>
      <c r="F77" s="18" t="s">
        <v>80</v>
      </c>
      <c r="G77" s="19">
        <v>244</v>
      </c>
      <c r="H77" s="72">
        <v>125.294</v>
      </c>
      <c r="I77" s="72">
        <v>134.6</v>
      </c>
      <c r="J77" s="72">
        <v>134.6</v>
      </c>
      <c r="K77" s="56">
        <f t="shared" si="10"/>
        <v>394.49400000000003</v>
      </c>
      <c r="L77" s="144"/>
    </row>
    <row r="78" spans="1:12" ht="20.25" customHeight="1">
      <c r="A78" s="128"/>
      <c r="B78" s="145"/>
      <c r="C78" s="134"/>
      <c r="D78" s="7" t="s">
        <v>37</v>
      </c>
      <c r="E78" s="7" t="s">
        <v>47</v>
      </c>
      <c r="F78" s="7" t="s">
        <v>80</v>
      </c>
      <c r="G78" s="4">
        <v>612</v>
      </c>
      <c r="H78" s="73">
        <v>1127.1959999999999</v>
      </c>
      <c r="I78" s="73">
        <v>1167.5999999999999</v>
      </c>
      <c r="J78" s="73">
        <v>1167.5999999999999</v>
      </c>
      <c r="K78" s="58">
        <f t="shared" si="10"/>
        <v>3462.3959999999997</v>
      </c>
      <c r="L78" s="144"/>
    </row>
    <row r="79" spans="1:12" ht="26.25" customHeight="1" thickBot="1">
      <c r="A79" s="155"/>
      <c r="B79" s="150"/>
      <c r="C79" s="156"/>
      <c r="D79" s="43" t="s">
        <v>37</v>
      </c>
      <c r="E79" s="43" t="s">
        <v>47</v>
      </c>
      <c r="F79" s="43" t="s">
        <v>80</v>
      </c>
      <c r="G79" s="44">
        <v>244</v>
      </c>
      <c r="H79" s="104">
        <v>166.99199999999999</v>
      </c>
      <c r="I79" s="104">
        <v>131.5</v>
      </c>
      <c r="J79" s="104">
        <v>131.5</v>
      </c>
      <c r="K79" s="80">
        <f t="shared" ref="K79" si="11">SUM(H79:J79)</f>
        <v>429.99199999999996</v>
      </c>
      <c r="L79" s="144"/>
    </row>
    <row r="80" spans="1:12" ht="120.75" customHeight="1" thickBot="1">
      <c r="A80" s="105" t="s">
        <v>84</v>
      </c>
      <c r="B80" s="106" t="s">
        <v>85</v>
      </c>
      <c r="C80" s="107" t="s">
        <v>59</v>
      </c>
      <c r="D80" s="108" t="s">
        <v>81</v>
      </c>
      <c r="E80" s="27" t="s">
        <v>53</v>
      </c>
      <c r="F80" s="27" t="s">
        <v>53</v>
      </c>
      <c r="G80" s="27" t="s">
        <v>53</v>
      </c>
      <c r="H80" s="109">
        <v>0</v>
      </c>
      <c r="I80" s="109">
        <v>0</v>
      </c>
      <c r="J80" s="109">
        <v>0</v>
      </c>
      <c r="K80" s="110">
        <f t="shared" ref="K80:K83" si="12">SUM(H80:J80)</f>
        <v>0</v>
      </c>
      <c r="L80" s="144"/>
    </row>
    <row r="81" spans="1:12" ht="76.5" customHeight="1" thickBot="1">
      <c r="A81" s="105" t="s">
        <v>86</v>
      </c>
      <c r="B81" s="106" t="s">
        <v>89</v>
      </c>
      <c r="C81" s="107" t="s">
        <v>59</v>
      </c>
      <c r="D81" s="108" t="s">
        <v>81</v>
      </c>
      <c r="E81" s="27" t="s">
        <v>53</v>
      </c>
      <c r="F81" s="27" t="s">
        <v>53</v>
      </c>
      <c r="G81" s="27" t="s">
        <v>53</v>
      </c>
      <c r="H81" s="109">
        <v>0</v>
      </c>
      <c r="I81" s="109">
        <v>0</v>
      </c>
      <c r="J81" s="109">
        <v>0</v>
      </c>
      <c r="K81" s="110">
        <f t="shared" si="12"/>
        <v>0</v>
      </c>
      <c r="L81" s="144"/>
    </row>
    <row r="82" spans="1:12" ht="111" customHeight="1" thickBot="1">
      <c r="A82" s="105" t="s">
        <v>87</v>
      </c>
      <c r="B82" s="111" t="s">
        <v>90</v>
      </c>
      <c r="C82" s="107" t="s">
        <v>59</v>
      </c>
      <c r="D82" s="108" t="s">
        <v>81</v>
      </c>
      <c r="E82" s="27" t="s">
        <v>53</v>
      </c>
      <c r="F82" s="27" t="s">
        <v>53</v>
      </c>
      <c r="G82" s="27" t="s">
        <v>53</v>
      </c>
      <c r="H82" s="109">
        <v>0</v>
      </c>
      <c r="I82" s="109">
        <v>0</v>
      </c>
      <c r="J82" s="109">
        <v>0</v>
      </c>
      <c r="K82" s="110">
        <f t="shared" si="12"/>
        <v>0</v>
      </c>
      <c r="L82" s="144"/>
    </row>
    <row r="83" spans="1:12" ht="125.25" customHeight="1" thickBot="1">
      <c r="A83" s="105" t="s">
        <v>88</v>
      </c>
      <c r="B83" s="106" t="s">
        <v>91</v>
      </c>
      <c r="C83" s="107" t="s">
        <v>59</v>
      </c>
      <c r="D83" s="108" t="s">
        <v>81</v>
      </c>
      <c r="E83" s="27" t="s">
        <v>53</v>
      </c>
      <c r="F83" s="27" t="s">
        <v>53</v>
      </c>
      <c r="G83" s="27" t="s">
        <v>53</v>
      </c>
      <c r="H83" s="109">
        <v>0</v>
      </c>
      <c r="I83" s="109">
        <v>0</v>
      </c>
      <c r="J83" s="109">
        <v>0</v>
      </c>
      <c r="K83" s="110">
        <f t="shared" si="12"/>
        <v>0</v>
      </c>
      <c r="L83" s="144"/>
    </row>
    <row r="84" spans="1:12">
      <c r="A84" s="137" t="s">
        <v>16</v>
      </c>
      <c r="B84" s="137"/>
      <c r="C84" s="137"/>
      <c r="D84" s="29"/>
      <c r="E84" s="29"/>
      <c r="F84" s="29"/>
      <c r="G84" s="29"/>
      <c r="H84" s="84">
        <f>SUM(H74:H79)</f>
        <v>1419.482</v>
      </c>
      <c r="I84" s="84">
        <f>SUM(I74:I83)</f>
        <v>1433.6999999999998</v>
      </c>
      <c r="J84" s="84">
        <f>SUM(J74:J83)</f>
        <v>1433.6999999999998</v>
      </c>
      <c r="K84" s="84">
        <f>SUM(K74:K79)</f>
        <v>4286.8819999999996</v>
      </c>
      <c r="L84" s="145"/>
    </row>
    <row r="85" spans="1:12" ht="15.75" thickBot="1">
      <c r="A85" s="138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9"/>
    </row>
    <row r="86" spans="1:12" ht="19.5" customHeight="1">
      <c r="A86" s="127" t="s">
        <v>36</v>
      </c>
      <c r="B86" s="124" t="s">
        <v>52</v>
      </c>
      <c r="C86" s="133" t="s">
        <v>18</v>
      </c>
      <c r="D86" s="18" t="s">
        <v>37</v>
      </c>
      <c r="E86" s="24" t="s">
        <v>53</v>
      </c>
      <c r="F86" s="24" t="s">
        <v>53</v>
      </c>
      <c r="G86" s="24" t="s">
        <v>53</v>
      </c>
      <c r="H86" s="65">
        <v>0</v>
      </c>
      <c r="I86" s="65">
        <v>0</v>
      </c>
      <c r="J86" s="65">
        <v>0</v>
      </c>
      <c r="K86" s="101">
        <f t="shared" ref="K86:K92" si="13">SUM(H86:J86)</f>
        <v>0</v>
      </c>
      <c r="L86" s="144" t="s">
        <v>50</v>
      </c>
    </row>
    <row r="87" spans="1:12" ht="18.75">
      <c r="A87" s="128"/>
      <c r="B87" s="125"/>
      <c r="C87" s="134"/>
      <c r="D87" s="7" t="s">
        <v>37</v>
      </c>
      <c r="E87" s="28" t="s">
        <v>53</v>
      </c>
      <c r="F87" s="28" t="s">
        <v>53</v>
      </c>
      <c r="G87" s="28" t="s">
        <v>53</v>
      </c>
      <c r="H87" s="67">
        <v>0</v>
      </c>
      <c r="I87" s="67">
        <v>0</v>
      </c>
      <c r="J87" s="67">
        <v>0</v>
      </c>
      <c r="K87" s="102">
        <f t="shared" si="13"/>
        <v>0</v>
      </c>
      <c r="L87" s="144"/>
    </row>
    <row r="88" spans="1:12" ht="18.75">
      <c r="A88" s="128"/>
      <c r="B88" s="125"/>
      <c r="C88" s="134"/>
      <c r="D88" s="7" t="s">
        <v>37</v>
      </c>
      <c r="E88" s="28" t="s">
        <v>53</v>
      </c>
      <c r="F88" s="28" t="s">
        <v>53</v>
      </c>
      <c r="G88" s="28" t="s">
        <v>53</v>
      </c>
      <c r="H88" s="67">
        <v>0</v>
      </c>
      <c r="I88" s="67">
        <v>0</v>
      </c>
      <c r="J88" s="67">
        <v>0</v>
      </c>
      <c r="K88" s="102">
        <f t="shared" si="13"/>
        <v>0</v>
      </c>
      <c r="L88" s="144"/>
    </row>
    <row r="89" spans="1:12" ht="18.75">
      <c r="A89" s="128"/>
      <c r="B89" s="125"/>
      <c r="C89" s="134"/>
      <c r="D89" s="7" t="s">
        <v>37</v>
      </c>
      <c r="E89" s="28" t="s">
        <v>53</v>
      </c>
      <c r="F89" s="28" t="s">
        <v>53</v>
      </c>
      <c r="G89" s="28" t="s">
        <v>53</v>
      </c>
      <c r="H89" s="67">
        <v>0</v>
      </c>
      <c r="I89" s="67">
        <v>0</v>
      </c>
      <c r="J89" s="67">
        <v>0</v>
      </c>
      <c r="K89" s="102">
        <f t="shared" si="13"/>
        <v>0</v>
      </c>
      <c r="L89" s="144"/>
    </row>
    <row r="90" spans="1:12" ht="18.75">
      <c r="A90" s="128"/>
      <c r="B90" s="125"/>
      <c r="C90" s="134"/>
      <c r="D90" s="7" t="s">
        <v>37</v>
      </c>
      <c r="E90" s="28" t="s">
        <v>53</v>
      </c>
      <c r="F90" s="28" t="s">
        <v>53</v>
      </c>
      <c r="G90" s="28" t="s">
        <v>53</v>
      </c>
      <c r="H90" s="67">
        <v>0</v>
      </c>
      <c r="I90" s="67">
        <v>0</v>
      </c>
      <c r="J90" s="67">
        <v>0</v>
      </c>
      <c r="K90" s="102">
        <f t="shared" si="13"/>
        <v>0</v>
      </c>
      <c r="L90" s="144"/>
    </row>
    <row r="91" spans="1:12" ht="18.75">
      <c r="A91" s="128"/>
      <c r="B91" s="125"/>
      <c r="C91" s="134"/>
      <c r="D91" s="7" t="s">
        <v>37</v>
      </c>
      <c r="E91" s="28" t="s">
        <v>53</v>
      </c>
      <c r="F91" s="28" t="s">
        <v>53</v>
      </c>
      <c r="G91" s="28" t="s">
        <v>53</v>
      </c>
      <c r="H91" s="67">
        <v>0</v>
      </c>
      <c r="I91" s="67">
        <v>0</v>
      </c>
      <c r="J91" s="67">
        <v>0</v>
      </c>
      <c r="K91" s="102">
        <f t="shared" si="13"/>
        <v>0</v>
      </c>
      <c r="L91" s="144"/>
    </row>
    <row r="92" spans="1:12" ht="19.5" thickBot="1">
      <c r="A92" s="129"/>
      <c r="B92" s="126"/>
      <c r="C92" s="135"/>
      <c r="D92" s="20" t="s">
        <v>37</v>
      </c>
      <c r="E92" s="30" t="s">
        <v>53</v>
      </c>
      <c r="F92" s="30" t="s">
        <v>53</v>
      </c>
      <c r="G92" s="30" t="s">
        <v>53</v>
      </c>
      <c r="H92" s="69">
        <v>0</v>
      </c>
      <c r="I92" s="69">
        <v>0</v>
      </c>
      <c r="J92" s="69">
        <v>0</v>
      </c>
      <c r="K92" s="103">
        <f t="shared" si="13"/>
        <v>0</v>
      </c>
      <c r="L92" s="144"/>
    </row>
    <row r="93" spans="1:12">
      <c r="A93" s="137" t="s">
        <v>17</v>
      </c>
      <c r="B93" s="137"/>
      <c r="C93" s="137"/>
      <c r="D93" s="29"/>
      <c r="E93" s="29"/>
      <c r="F93" s="29"/>
      <c r="G93" s="29"/>
      <c r="H93" s="84">
        <f>SUM(H86:H92)</f>
        <v>0</v>
      </c>
      <c r="I93" s="84">
        <f>SUM(I86:I92)</f>
        <v>0</v>
      </c>
      <c r="J93" s="84">
        <f>SUM(J86:J92)</f>
        <v>0</v>
      </c>
      <c r="K93" s="84">
        <f t="shared" ref="K93" si="14">SUM(H93:J93)</f>
        <v>0</v>
      </c>
      <c r="L93" s="145"/>
    </row>
    <row r="94" spans="1:12">
      <c r="A94" s="154" t="s">
        <v>19</v>
      </c>
      <c r="B94" s="154"/>
      <c r="C94" s="154"/>
      <c r="D94" s="6"/>
      <c r="E94" s="6"/>
      <c r="F94" s="6"/>
      <c r="G94" s="6"/>
      <c r="H94" s="85">
        <f>H93+H84+H72+H66+H45</f>
        <v>475918.58200000005</v>
      </c>
      <c r="I94" s="85">
        <f>I93+I84+I72+I66+I45</f>
        <v>463738.69999999995</v>
      </c>
      <c r="J94" s="85">
        <f>J93+J84+J72+J66+J45</f>
        <v>463736.19999999995</v>
      </c>
      <c r="K94" s="85">
        <f>K93+K84+K72+K66+K45</f>
        <v>1403393.4820000001</v>
      </c>
      <c r="L94" s="6"/>
    </row>
    <row r="95" spans="1:12" s="15" customFormat="1">
      <c r="A95" s="12"/>
      <c r="B95" s="12"/>
      <c r="C95" s="12"/>
      <c r="D95" s="13"/>
      <c r="E95" s="13"/>
      <c r="F95" s="13"/>
      <c r="G95" s="13"/>
      <c r="H95" s="14"/>
      <c r="I95" s="14"/>
      <c r="J95" s="14"/>
      <c r="K95" s="14"/>
      <c r="L95" s="13"/>
    </row>
    <row r="96" spans="1:12" s="15" customFormat="1">
      <c r="A96" s="12"/>
      <c r="B96" s="12"/>
      <c r="C96" s="12"/>
      <c r="D96" s="13"/>
      <c r="E96" s="13"/>
      <c r="F96" s="13"/>
      <c r="G96" s="13"/>
      <c r="H96" s="14"/>
      <c r="I96" s="14"/>
      <c r="J96" s="14"/>
      <c r="K96" s="14"/>
      <c r="L96" s="13"/>
    </row>
  </sheetData>
  <mergeCells count="65">
    <mergeCell ref="B23:B30"/>
    <mergeCell ref="A23:A30"/>
    <mergeCell ref="C23:C30"/>
    <mergeCell ref="B32:B34"/>
    <mergeCell ref="A32:A34"/>
    <mergeCell ref="A46:L46"/>
    <mergeCell ref="B47:B53"/>
    <mergeCell ref="B54:B60"/>
    <mergeCell ref="A47:A53"/>
    <mergeCell ref="A54:A60"/>
    <mergeCell ref="C47:C53"/>
    <mergeCell ref="C54:C60"/>
    <mergeCell ref="L47:L60"/>
    <mergeCell ref="A93:C93"/>
    <mergeCell ref="A94:C94"/>
    <mergeCell ref="L86:L93"/>
    <mergeCell ref="A73:L73"/>
    <mergeCell ref="A84:C84"/>
    <mergeCell ref="A85:L85"/>
    <mergeCell ref="B86:B92"/>
    <mergeCell ref="A86:A92"/>
    <mergeCell ref="C86:C92"/>
    <mergeCell ref="B77:B79"/>
    <mergeCell ref="A77:A79"/>
    <mergeCell ref="B74:B76"/>
    <mergeCell ref="A74:A76"/>
    <mergeCell ref="C77:C79"/>
    <mergeCell ref="C75:C76"/>
    <mergeCell ref="L74:L84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11:A12"/>
    <mergeCell ref="A14:L14"/>
    <mergeCell ref="A15:L15"/>
    <mergeCell ref="A9:L9"/>
    <mergeCell ref="A45:C45"/>
    <mergeCell ref="L16:L45"/>
    <mergeCell ref="B39:B43"/>
    <mergeCell ref="A39:A43"/>
    <mergeCell ref="B16:B22"/>
    <mergeCell ref="A16:A22"/>
    <mergeCell ref="C16:C22"/>
    <mergeCell ref="C31:C34"/>
    <mergeCell ref="C39:C43"/>
    <mergeCell ref="B36:B38"/>
    <mergeCell ref="A36:A38"/>
    <mergeCell ref="C36:C38"/>
    <mergeCell ref="B62:B64"/>
    <mergeCell ref="A62:A64"/>
    <mergeCell ref="A66:C66"/>
    <mergeCell ref="L68:L72"/>
    <mergeCell ref="C62:C64"/>
    <mergeCell ref="L62:L64"/>
    <mergeCell ref="A72:C72"/>
    <mergeCell ref="B68:B71"/>
    <mergeCell ref="A68:A71"/>
    <mergeCell ref="C68:C71"/>
    <mergeCell ref="A67:L67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2014-01-27T08:47:41Z</dcterms:modified>
</cp:coreProperties>
</file>